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110 _PB\01_ZD\"/>
    </mc:Choice>
  </mc:AlternateContent>
  <xr:revisionPtr revIDLastSave="0" documentId="13_ncr:1_{33599318-2AB2-459D-93B8-0ABC50298DEB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Položkový rozpočet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1" l="1"/>
  <c r="L12" i="1"/>
  <c r="L11" i="1"/>
  <c r="L10" i="1"/>
  <c r="L9" i="1"/>
  <c r="L8" i="1"/>
  <c r="L7" i="1"/>
  <c r="L6" i="1"/>
  <c r="L5" i="1"/>
  <c r="L4" i="1"/>
  <c r="L3" i="1" l="1"/>
</calcChain>
</file>

<file path=xl/sharedStrings.xml><?xml version="1.0" encoding="utf-8"?>
<sst xmlns="http://schemas.openxmlformats.org/spreadsheetml/2006/main" count="88" uniqueCount="73">
  <si>
    <t>Cena celkem</t>
  </si>
  <si>
    <t>III. NÁVRH PODROBNÉ DIAGNOSTIKY</t>
  </si>
  <si>
    <t>IV. PROVEDENÍ DIAGNOSTIKY</t>
  </si>
  <si>
    <t>Diagnostika:</t>
  </si>
  <si>
    <t>Statické posouzení:</t>
  </si>
  <si>
    <t>V. STATICKÝ PŘEPOČET MOSTU VČ. NÁVRHU PŘÍPADNÝCH STAT. OPATŘENÍ</t>
  </si>
  <si>
    <t>VII. NÁVRH OPATŘENÍ</t>
  </si>
  <si>
    <t>Délka přemostění [m]</t>
  </si>
  <si>
    <t>Nejstarší konstrukce</t>
  </si>
  <si>
    <t>Objekt č.</t>
  </si>
  <si>
    <t>TUDU</t>
  </si>
  <si>
    <t>Evidenční km objektu</t>
  </si>
  <si>
    <t>1925</t>
  </si>
  <si>
    <t>II. PROVEDENÍ VIZUÁLNÍ KONTROLY KONSTRUKCí MOSTU</t>
  </si>
  <si>
    <t>I. ZAJIŠTĚNÍ DOSTUPNÝCH PODKLADŮ K MOSTNÍM OBJEKTŮM</t>
  </si>
  <si>
    <t>VI. STANOVENÍ ZATÍŽITELNOSTI A PŘECHODNOSTI MOSTŮ</t>
  </si>
  <si>
    <t>most 85,663</t>
  </si>
  <si>
    <t>most 96,436</t>
  </si>
  <si>
    <t>most 101,400</t>
  </si>
  <si>
    <t>most 103,854</t>
  </si>
  <si>
    <t>most 105,633</t>
  </si>
  <si>
    <t>most 108,594</t>
  </si>
  <si>
    <t>most 36,625</t>
  </si>
  <si>
    <t>most 75,434</t>
  </si>
  <si>
    <t>most 75,564</t>
  </si>
  <si>
    <t>most 98,732</t>
  </si>
  <si>
    <t>Cena druhé fáze - statické posouzení                  (odevzdání do 30.6.2027)</t>
  </si>
  <si>
    <t>1990</t>
  </si>
  <si>
    <t xml:space="preserve">Název mostu </t>
  </si>
  <si>
    <t>přes silnici III.třídy, "provizorka u Siemensu"</t>
  </si>
  <si>
    <t>K01 - ocel, svařovaná, bez mostovky = mostní provizorium KNO 155, přímo pojížděný komorový trám sdola otevřený, uložení na ložiscích-tangenciální s úložnou deskou</t>
  </si>
  <si>
    <t>1958</t>
  </si>
  <si>
    <t>K01 - železobetonová deska, kolmá</t>
  </si>
  <si>
    <t>trvalý vodní tok -Stanovec (IDVT 10209768)</t>
  </si>
  <si>
    <t>podchod ve Frýdlantě nad Ostravicí</t>
  </si>
  <si>
    <t>2131G1</t>
  </si>
  <si>
    <t>1970</t>
  </si>
  <si>
    <t>trvalý vodní tok- Ostravice (IDVT 10100051) příhraďák před Pržnem</t>
  </si>
  <si>
    <t>1907</t>
  </si>
  <si>
    <t>K01 - ocel, kolmá, horní prvková mostovka hlavní nosníky příhradové (soustava násobná), uložení mostnic plošné</t>
  </si>
  <si>
    <t>1955</t>
  </si>
  <si>
    <t xml:space="preserve">neevidovaný vodní tok </t>
  </si>
  <si>
    <t>2131I1</t>
  </si>
  <si>
    <t>1932</t>
  </si>
  <si>
    <t>K01 - deska se zabetonovanými nosníky, kolmá</t>
  </si>
  <si>
    <t>K01 - deska se zabetonovanými nosníky, šikmá</t>
  </si>
  <si>
    <t>vodní linie, odvodnění (IDVT 13000334), Baška</t>
  </si>
  <si>
    <t>silnice II.třídy, Bystřice pod Hostýnem</t>
  </si>
  <si>
    <t>212112</t>
  </si>
  <si>
    <t>1887</t>
  </si>
  <si>
    <t>K01 - ocel, kolmá, bez mostovky, hlavní nosníky trámové, plnostěnné I profily nýtované, příčné ztužení příhradové, uložení mostnic plošné</t>
  </si>
  <si>
    <t>1961</t>
  </si>
  <si>
    <t>1931</t>
  </si>
  <si>
    <t>trvalý vodní tok "Morava" IDVT 10100003, Olomouc</t>
  </si>
  <si>
    <t>trvalý vodní tok "Malý potůček" IDVT 10197672, Bedihošt</t>
  </si>
  <si>
    <t>trvalý vodní tok "Vřesůvka" IDVT 10197303, Čelechovice</t>
  </si>
  <si>
    <t>Materiál a popis nosné konstrukce mostu</t>
  </si>
  <si>
    <t>Celková nabídková cena za 10 objektů (bez DPH):</t>
  </si>
  <si>
    <t>K01=K03 - ocel, dolní prvková mostovka, nýtovaná, hlavní nosníky příhradové (soustava základní se svislicemi) rozpětí 24,0m; K02 - ocel, dolní prvková mostovka, nýtovaná, hlavní nosníky příhradové (soustava základní se svislicemi) rozpětí  30,5m; K04=K05 - ocel, dolní prvková mostovka, nýtovaná, trámová, hlavní nosníky I profil, rozpětí 12,0m; uložení mostnic  na všech NK plošné</t>
  </si>
  <si>
    <t>cílová TTZ</t>
  </si>
  <si>
    <t>D4/100</t>
  </si>
  <si>
    <t>D4/80</t>
  </si>
  <si>
    <t>D4/70</t>
  </si>
  <si>
    <t>D4/90</t>
  </si>
  <si>
    <t>C3/90</t>
  </si>
  <si>
    <t>C3/100</t>
  </si>
  <si>
    <t>C3/80</t>
  </si>
  <si>
    <t>C3/70</t>
  </si>
  <si>
    <t>stávající TTZ (dle TTP)</t>
  </si>
  <si>
    <t>POZNÁMKA:</t>
  </si>
  <si>
    <t>Účastník vyplní pouze takto podbarvené buňky</t>
  </si>
  <si>
    <r>
      <t>„Diagnostika a přepočty mostních konstrukcí v obvodu OŘ Ostrava - 2026 “</t>
    </r>
    <r>
      <rPr>
        <sz val="12"/>
        <rFont val="Arial CE"/>
        <family val="2"/>
        <charset val="238"/>
      </rPr>
      <t xml:space="preserve"> 
    </t>
    </r>
    <r>
      <rPr>
        <sz val="12"/>
        <rFont val="Verdana"/>
        <family val="2"/>
        <charset val="238"/>
      </rPr>
      <t>příloha č. 8 Výzvy k podání nabídky</t>
    </r>
    <r>
      <rPr>
        <sz val="11"/>
        <rFont val="Verdana"/>
        <family val="2"/>
        <charset val="238"/>
      </rPr>
      <t xml:space="preserve"> (č. VZ: 63526110)</t>
    </r>
  </si>
  <si>
    <t>Cena první fáze - diagnostika                 (odevzdání do 30.11.2026)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</si>
</sst>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0"/>
      <name val="Arial"/>
      <family val="2"/>
      <charset val="238"/>
    </font>
    <font>
      <u/>
      <sz val="26"/>
      <name val="Arial"/>
      <family val="2"/>
      <charset val="238"/>
    </font>
    <font>
      <b/>
      <u/>
      <sz val="24"/>
      <name val="Arial CE"/>
      <family val="2"/>
      <charset val="238"/>
    </font>
    <font>
      <b/>
      <u/>
      <sz val="11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1"/>
      <color theme="0"/>
      <name val="Verdana"/>
      <family val="2"/>
      <charset val="238"/>
    </font>
    <font>
      <sz val="12"/>
      <name val="Arial CE"/>
      <family val="2"/>
      <charset val="238"/>
    </font>
    <font>
      <sz val="12"/>
      <name val="Verdana"/>
      <family val="2"/>
      <charset val="238"/>
    </font>
    <font>
      <sz val="13"/>
      <color theme="1"/>
      <name val="Verdana"/>
      <family val="2"/>
      <charset val="238"/>
    </font>
    <font>
      <b/>
      <sz val="13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1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0" fontId="1" fillId="0" borderId="0" xfId="0" applyFont="1"/>
    <xf numFmtId="0" fontId="3" fillId="2" borderId="0" xfId="0" applyFont="1" applyFill="1" applyAlignment="1">
      <alignment horizontal="left"/>
    </xf>
    <xf numFmtId="0" fontId="2" fillId="2" borderId="0" xfId="0" applyFont="1" applyFill="1"/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2" borderId="4" xfId="0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" fontId="10" fillId="4" borderId="7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0" fillId="3" borderId="5" xfId="0" applyNumberFormat="1" applyFill="1" applyBorder="1" applyAlignment="1">
      <alignment horizontal="center" vertical="center"/>
    </xf>
    <xf numFmtId="4" fontId="0" fillId="3" borderId="6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0" fillId="3" borderId="3" xfId="0" applyNumberFormat="1" applyFill="1" applyBorder="1" applyAlignment="1">
      <alignment horizontal="center" vertical="center"/>
    </xf>
    <xf numFmtId="4" fontId="0" fillId="0" borderId="0" xfId="0" applyNumberFormat="1"/>
    <xf numFmtId="0" fontId="12" fillId="5" borderId="0" xfId="0" applyFont="1" applyFill="1"/>
    <xf numFmtId="0" fontId="0" fillId="4" borderId="0" xfId="0" applyFill="1"/>
    <xf numFmtId="0" fontId="1" fillId="3" borderId="0" xfId="0" applyFont="1" applyFill="1" applyAlignment="1">
      <alignment vertical="center"/>
    </xf>
    <xf numFmtId="0" fontId="0" fillId="3" borderId="0" xfId="0" applyFill="1"/>
    <xf numFmtId="0" fontId="0" fillId="6" borderId="8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/>
    </xf>
    <xf numFmtId="4" fontId="6" fillId="6" borderId="8" xfId="0" applyNumberFormat="1" applyFont="1" applyFill="1" applyBorder="1" applyAlignment="1">
      <alignment horizontal="center" vertical="center" wrapText="1"/>
    </xf>
    <xf numFmtId="4" fontId="1" fillId="6" borderId="8" xfId="0" applyNumberFormat="1" applyFont="1" applyFill="1" applyBorder="1" applyAlignment="1">
      <alignment horizontal="center" vertical="center"/>
    </xf>
    <xf numFmtId="4" fontId="11" fillId="6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1" fillId="6" borderId="0" xfId="0" applyFont="1" applyFill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zoomScaleNormal="100" zoomScaleSheetLayoutView="100" workbookViewId="0">
      <selection activeCell="I3" sqref="I3"/>
    </sheetView>
  </sheetViews>
  <sheetFormatPr defaultRowHeight="14.25" x14ac:dyDescent="0.2"/>
  <cols>
    <col min="1" max="1" width="6.8984375" customWidth="1"/>
    <col min="2" max="2" width="13.5" customWidth="1"/>
    <col min="4" max="4" width="20.19921875" customWidth="1"/>
    <col min="5" max="5" width="39.3984375" customWidth="1"/>
    <col min="6" max="6" width="11.3984375" customWidth="1"/>
    <col min="7" max="7" width="9.296875" style="5" customWidth="1"/>
    <col min="8" max="8" width="10.69921875" customWidth="1"/>
    <col min="9" max="9" width="12.69921875" customWidth="1"/>
    <col min="10" max="11" width="12.69921875" style="25" customWidth="1"/>
    <col min="12" max="12" width="18.69921875" style="20" customWidth="1"/>
    <col min="13" max="13" width="5.69921875" customWidth="1"/>
  </cols>
  <sheetData>
    <row r="1" spans="1:13" s="4" customFormat="1" ht="57.75" customHeight="1" thickBot="1" x14ac:dyDescent="0.5">
      <c r="A1" s="35" t="s">
        <v>71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7"/>
      <c r="M1" s="3"/>
    </row>
    <row r="2" spans="1:13" ht="75" customHeight="1" thickBot="1" x14ac:dyDescent="0.25">
      <c r="A2" s="30" t="s">
        <v>9</v>
      </c>
      <c r="B2" s="30" t="s">
        <v>11</v>
      </c>
      <c r="C2" s="31" t="s">
        <v>10</v>
      </c>
      <c r="D2" s="31" t="s">
        <v>28</v>
      </c>
      <c r="E2" s="30" t="s">
        <v>56</v>
      </c>
      <c r="F2" s="30" t="s">
        <v>68</v>
      </c>
      <c r="G2" s="30" t="s">
        <v>59</v>
      </c>
      <c r="H2" s="30" t="s">
        <v>8</v>
      </c>
      <c r="I2" s="30" t="s">
        <v>7</v>
      </c>
      <c r="J2" s="32" t="s">
        <v>72</v>
      </c>
      <c r="K2" s="32" t="s">
        <v>26</v>
      </c>
      <c r="L2" s="33" t="s">
        <v>0</v>
      </c>
    </row>
    <row r="3" spans="1:13" ht="86.25" customHeight="1" x14ac:dyDescent="0.2">
      <c r="A3" s="8">
        <v>1</v>
      </c>
      <c r="B3" s="9" t="s">
        <v>16</v>
      </c>
      <c r="C3" s="10">
        <v>213108</v>
      </c>
      <c r="D3" s="11" t="s">
        <v>29</v>
      </c>
      <c r="E3" s="12" t="s">
        <v>30</v>
      </c>
      <c r="F3" s="11" t="s">
        <v>67</v>
      </c>
      <c r="G3" s="11" t="s">
        <v>60</v>
      </c>
      <c r="H3" s="13" t="s">
        <v>27</v>
      </c>
      <c r="I3" s="9">
        <v>13.2</v>
      </c>
      <c r="J3" s="21"/>
      <c r="K3" s="22"/>
      <c r="L3" s="18">
        <f>SUM(J3:K3)</f>
        <v>0</v>
      </c>
    </row>
    <row r="4" spans="1:13" ht="60" customHeight="1" x14ac:dyDescent="0.2">
      <c r="A4" s="8">
        <v>2</v>
      </c>
      <c r="B4" s="9" t="s">
        <v>17</v>
      </c>
      <c r="C4" s="10">
        <v>213112</v>
      </c>
      <c r="D4" s="14" t="s">
        <v>33</v>
      </c>
      <c r="E4" s="15" t="s">
        <v>32</v>
      </c>
      <c r="F4" s="11" t="s">
        <v>65</v>
      </c>
      <c r="G4" s="11" t="s">
        <v>60</v>
      </c>
      <c r="H4" s="13" t="s">
        <v>31</v>
      </c>
      <c r="I4" s="16">
        <v>3</v>
      </c>
      <c r="J4" s="23"/>
      <c r="K4" s="24"/>
      <c r="L4" s="18">
        <f t="shared" ref="L4" si="0">SUM(J4:K4)</f>
        <v>0</v>
      </c>
    </row>
    <row r="5" spans="1:13" ht="60" customHeight="1" x14ac:dyDescent="0.2">
      <c r="A5" s="8">
        <v>3</v>
      </c>
      <c r="B5" s="9" t="s">
        <v>18</v>
      </c>
      <c r="C5" s="10" t="s">
        <v>35</v>
      </c>
      <c r="D5" s="14" t="s">
        <v>34</v>
      </c>
      <c r="E5" s="15" t="s">
        <v>32</v>
      </c>
      <c r="F5" s="11" t="s">
        <v>65</v>
      </c>
      <c r="G5" s="11" t="s">
        <v>60</v>
      </c>
      <c r="H5" s="13" t="s">
        <v>36</v>
      </c>
      <c r="I5" s="9">
        <v>3.8</v>
      </c>
      <c r="J5" s="21"/>
      <c r="K5" s="22"/>
      <c r="L5" s="18">
        <f>SUM(J5:K5)</f>
        <v>0</v>
      </c>
    </row>
    <row r="6" spans="1:13" ht="60" customHeight="1" x14ac:dyDescent="0.2">
      <c r="A6" s="8">
        <v>4</v>
      </c>
      <c r="B6" s="9" t="s">
        <v>19</v>
      </c>
      <c r="C6" s="10">
        <v>213120</v>
      </c>
      <c r="D6" s="14" t="s">
        <v>37</v>
      </c>
      <c r="E6" s="15" t="s">
        <v>39</v>
      </c>
      <c r="F6" s="11" t="s">
        <v>66</v>
      </c>
      <c r="G6" s="11" t="s">
        <v>61</v>
      </c>
      <c r="H6" s="13" t="s">
        <v>38</v>
      </c>
      <c r="I6" s="9">
        <v>53.15</v>
      </c>
      <c r="J6" s="23"/>
      <c r="K6" s="24"/>
      <c r="L6" s="18">
        <f>SUM(J6:K6)</f>
        <v>0</v>
      </c>
    </row>
    <row r="7" spans="1:13" ht="60" customHeight="1" x14ac:dyDescent="0.2">
      <c r="A7" s="8">
        <v>5</v>
      </c>
      <c r="B7" s="9" t="s">
        <v>20</v>
      </c>
      <c r="C7" s="10">
        <v>213116</v>
      </c>
      <c r="D7" s="11" t="s">
        <v>41</v>
      </c>
      <c r="E7" s="15" t="s">
        <v>32</v>
      </c>
      <c r="F7" s="11" t="s">
        <v>66</v>
      </c>
      <c r="G7" s="11" t="s">
        <v>61</v>
      </c>
      <c r="H7" s="13" t="s">
        <v>40</v>
      </c>
      <c r="I7" s="9">
        <v>2.8</v>
      </c>
      <c r="J7" s="21"/>
      <c r="K7" s="22"/>
      <c r="L7" s="18">
        <f>SUM(J7:K7)</f>
        <v>0</v>
      </c>
    </row>
    <row r="8" spans="1:13" ht="60" customHeight="1" x14ac:dyDescent="0.2">
      <c r="A8" s="8">
        <v>6</v>
      </c>
      <c r="B8" s="9" t="s">
        <v>21</v>
      </c>
      <c r="C8" s="10" t="s">
        <v>42</v>
      </c>
      <c r="D8" s="14" t="s">
        <v>46</v>
      </c>
      <c r="E8" s="15" t="s">
        <v>45</v>
      </c>
      <c r="F8" s="11" t="s">
        <v>66</v>
      </c>
      <c r="G8" s="11" t="s">
        <v>61</v>
      </c>
      <c r="H8" s="13" t="s">
        <v>43</v>
      </c>
      <c r="I8" s="16">
        <v>5.64</v>
      </c>
      <c r="J8" s="23"/>
      <c r="K8" s="24"/>
      <c r="L8" s="18">
        <f t="shared" ref="L8" si="1">SUM(J8:K8)</f>
        <v>0</v>
      </c>
    </row>
    <row r="9" spans="1:13" ht="60" customHeight="1" x14ac:dyDescent="0.2">
      <c r="A9" s="8">
        <v>7</v>
      </c>
      <c r="B9" s="9" t="s">
        <v>22</v>
      </c>
      <c r="C9" s="17" t="s">
        <v>48</v>
      </c>
      <c r="D9" s="14" t="s">
        <v>47</v>
      </c>
      <c r="E9" s="15" t="s">
        <v>50</v>
      </c>
      <c r="F9" s="11" t="s">
        <v>67</v>
      </c>
      <c r="G9" s="11" t="s">
        <v>62</v>
      </c>
      <c r="H9" s="13" t="s">
        <v>49</v>
      </c>
      <c r="I9" s="9">
        <v>7</v>
      </c>
      <c r="J9" s="21"/>
      <c r="K9" s="22"/>
      <c r="L9" s="18">
        <f>SUM(J9:K9)</f>
        <v>0</v>
      </c>
    </row>
    <row r="10" spans="1:13" ht="60" customHeight="1" x14ac:dyDescent="0.2">
      <c r="A10" s="8">
        <v>8</v>
      </c>
      <c r="B10" s="9" t="s">
        <v>23</v>
      </c>
      <c r="C10" s="10">
        <v>220104</v>
      </c>
      <c r="D10" s="14" t="s">
        <v>54</v>
      </c>
      <c r="E10" s="15" t="s">
        <v>32</v>
      </c>
      <c r="F10" s="11" t="s">
        <v>65</v>
      </c>
      <c r="G10" s="11" t="s">
        <v>60</v>
      </c>
      <c r="H10" s="13" t="s">
        <v>51</v>
      </c>
      <c r="I10" s="9">
        <v>7</v>
      </c>
      <c r="J10" s="23"/>
      <c r="K10" s="24"/>
      <c r="L10" s="18">
        <f>SUM(J10:K10)</f>
        <v>0</v>
      </c>
    </row>
    <row r="11" spans="1:13" ht="60" customHeight="1" x14ac:dyDescent="0.2">
      <c r="A11" s="8">
        <v>9</v>
      </c>
      <c r="B11" s="9" t="s">
        <v>24</v>
      </c>
      <c r="C11" s="10">
        <v>220104</v>
      </c>
      <c r="D11" s="14" t="s">
        <v>55</v>
      </c>
      <c r="E11" s="15" t="s">
        <v>44</v>
      </c>
      <c r="F11" s="11" t="s">
        <v>65</v>
      </c>
      <c r="G11" s="11" t="s">
        <v>60</v>
      </c>
      <c r="H11" s="13" t="s">
        <v>52</v>
      </c>
      <c r="I11" s="9">
        <v>5.7</v>
      </c>
      <c r="J11" s="23"/>
      <c r="K11" s="24"/>
      <c r="L11" s="18">
        <f>SUM(J11:K11)</f>
        <v>0</v>
      </c>
    </row>
    <row r="12" spans="1:13" ht="138" customHeight="1" x14ac:dyDescent="0.2">
      <c r="A12" s="8">
        <v>10</v>
      </c>
      <c r="B12" s="9" t="s">
        <v>25</v>
      </c>
      <c r="C12" s="10">
        <v>220114</v>
      </c>
      <c r="D12" s="14" t="s">
        <v>53</v>
      </c>
      <c r="E12" s="15" t="s">
        <v>58</v>
      </c>
      <c r="F12" s="11" t="s">
        <v>64</v>
      </c>
      <c r="G12" s="11" t="s">
        <v>63</v>
      </c>
      <c r="H12" s="13" t="s">
        <v>12</v>
      </c>
      <c r="I12" s="9">
        <v>106.95</v>
      </c>
      <c r="J12" s="23"/>
      <c r="K12" s="24"/>
      <c r="L12" s="18">
        <f>SUM(J12:K12)</f>
        <v>0</v>
      </c>
    </row>
    <row r="13" spans="1:13" ht="15" thickBot="1" x14ac:dyDescent="0.25">
      <c r="B13" s="1"/>
      <c r="C13" s="1"/>
      <c r="L13" s="19"/>
    </row>
    <row r="14" spans="1:13" s="5" customFormat="1" ht="30" customHeight="1" thickBot="1" x14ac:dyDescent="0.25">
      <c r="E14" s="6"/>
      <c r="G14" s="38" t="s">
        <v>57</v>
      </c>
      <c r="H14" s="38"/>
      <c r="I14" s="38"/>
      <c r="J14" s="38"/>
      <c r="K14" s="39"/>
      <c r="L14" s="34">
        <f>SUM(L3:L12)</f>
        <v>0</v>
      </c>
    </row>
    <row r="16" spans="1:13" x14ac:dyDescent="0.2">
      <c r="A16" s="2"/>
      <c r="B16" s="7" t="s">
        <v>3</v>
      </c>
      <c r="C16" t="s">
        <v>14</v>
      </c>
      <c r="D16" s="7"/>
      <c r="H16" s="7" t="s">
        <v>4</v>
      </c>
      <c r="I16" t="s">
        <v>5</v>
      </c>
    </row>
    <row r="17" spans="1:9" x14ac:dyDescent="0.2">
      <c r="C17" t="s">
        <v>13</v>
      </c>
      <c r="I17" t="s">
        <v>15</v>
      </c>
    </row>
    <row r="18" spans="1:9" x14ac:dyDescent="0.2">
      <c r="C18" t="s">
        <v>1</v>
      </c>
      <c r="I18" t="s">
        <v>6</v>
      </c>
    </row>
    <row r="19" spans="1:9" x14ac:dyDescent="0.2">
      <c r="C19" t="s">
        <v>2</v>
      </c>
    </row>
    <row r="21" spans="1:9" ht="15" x14ac:dyDescent="0.2">
      <c r="A21" s="2"/>
      <c r="B21" s="26" t="s">
        <v>69</v>
      </c>
      <c r="C21" s="27"/>
      <c r="D21" s="7"/>
    </row>
    <row r="22" spans="1:9" x14ac:dyDescent="0.2">
      <c r="A22" s="2"/>
      <c r="B22" s="28" t="s">
        <v>70</v>
      </c>
      <c r="C22" s="29"/>
      <c r="D22" s="29"/>
      <c r="E22" s="29"/>
    </row>
  </sheetData>
  <mergeCells count="2">
    <mergeCell ref="A1:L1"/>
    <mergeCell ref="G14:K14"/>
  </mergeCells>
  <pageMargins left="0.70866141732283472" right="0.70866141732283472" top="0.78740157480314965" bottom="0.78740157480314965" header="0.31496062992125984" footer="0.31496062992125984"/>
  <pageSetup paperSize="9" scale="48" orientation="landscape" r:id="rId1"/>
  <headerFooter>
    <oddHeader>&amp;C&amp;"Verdana"&amp;7&amp;K000000 SŽ: Interní&amp;1#_x000D_&amp;"Verdana"&amp;11&amp;K000000&amp;"Verdana,Tučné"&amp;22&amp;UNeoceněný položkový rozpočet</oddHeader>
  </headerFooter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Položkový rozpočet 2026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Kudrnáč Vladimír, Ing.</dc:creator>
  <cp:lastModifiedBy>OVZ</cp:lastModifiedBy>
  <cp:lastPrinted>2026-07-31T07:37:34Z</cp:lastPrinted>
  <dcterms:created xsi:type="dcterms:W3CDTF">2019-08-09T07:08:18Z</dcterms:created>
  <dcterms:modified xsi:type="dcterms:W3CDTF">2026-08-19T09:18:42Z</dcterms:modified>
</cp:coreProperties>
</file>